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2"/>
  </bookViews>
  <sheets>
    <sheet name="за январь" sheetId="1" r:id="rId1"/>
    <sheet name="зафевраль" sheetId="2" r:id="rId2"/>
    <sheet name="за март" sheetId="3" r:id="rId3"/>
  </sheets>
  <definedNames>
    <definedName name="_xlnm.Print_Area" localSheetId="2">'за март'!$A$1:$E$30</definedName>
    <definedName name="_xlnm.Print_Area" localSheetId="0">'за январь'!$A$1:$E$30</definedName>
    <definedName name="_xlnm.Print_Area" localSheetId="1">зафевраль!$A$1:$E$30</definedName>
  </definedNames>
  <calcPr calcId="125725"/>
</workbook>
</file>

<file path=xl/calcChain.xml><?xml version="1.0" encoding="utf-8"?>
<calcChain xmlns="http://schemas.openxmlformats.org/spreadsheetml/2006/main">
  <c r="D21" i="3"/>
  <c r="C21"/>
  <c r="E20"/>
  <c r="E19"/>
  <c r="E18"/>
  <c r="E17"/>
  <c r="E16"/>
  <c r="E15"/>
  <c r="E14"/>
  <c r="E13"/>
  <c r="E12"/>
  <c r="E11"/>
  <c r="E10"/>
  <c r="E9"/>
  <c r="E8"/>
  <c r="E7"/>
  <c r="E6"/>
  <c r="E17" i="2"/>
  <c r="E13"/>
  <c r="E9"/>
  <c r="E20"/>
  <c r="E18"/>
  <c r="E16"/>
  <c r="E14"/>
  <c r="E12"/>
  <c r="E10"/>
  <c r="E8"/>
  <c r="D21"/>
  <c r="E21" s="1"/>
  <c r="C21"/>
  <c r="E19"/>
  <c r="E15"/>
  <c r="E11"/>
  <c r="E7"/>
  <c r="E20" i="1"/>
  <c r="E16"/>
  <c r="E12"/>
  <c r="E8"/>
  <c r="E18"/>
  <c r="E14"/>
  <c r="E10"/>
  <c r="D21"/>
  <c r="E21" i="3" l="1"/>
  <c r="E6" i="2"/>
  <c r="C21" i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<sst xmlns="http://schemas.openxmlformats.org/spreadsheetml/2006/main" count="93" uniqueCount="35">
  <si>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</si>
  <si>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</si>
  <si>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</si>
  <si>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</si>
  <si>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</si>
  <si>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</si>
  <si>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</si>
  <si>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</si>
  <si>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</si>
  <si>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</si>
  <si>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</si>
  <si>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</si>
  <si>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</si>
  <si>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</si>
  <si>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</si>
  <si>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</si>
  <si>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</si>
  <si>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</si>
  <si>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</si>
  <si>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</si>
  <si>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</si>
  <si>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</si>
  <si>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</si>
  <si>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</si>
  <si>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</si>
  <si>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</si>
  <si>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</si>
  <si>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Т.Ю. Поддубная</t>
  </si>
  <si>
    <t>по состоянию на 31.01.2016 года</t>
  </si>
  <si>
    <t>бюджета администрации города Ставрополя</t>
  </si>
  <si>
    <t>Бюджетные ассигнования на 2016 год</t>
  </si>
  <si>
    <t>по состоянию на 29.02.2016 года</t>
  </si>
  <si>
    <t>Комитет культуры и молодежной политики администрации города Ставрополя</t>
  </si>
  <si>
    <t>по состоянию на 31.03.2016 года</t>
  </si>
  <si>
    <t>Комитет физической культуры и спорта администрации города Ставрополя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</si>
</sst>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50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4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5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5" fontId="6" fillId="0" borderId="1" xfId="2" applyNumberFormat="1" applyFont="1" applyFill="1" applyBorder="1"/>
    <xf numFmtId="166" fontId="6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168" fontId="13" fillId="0" borderId="3" xfId="275" applyNumberFormat="1" applyFont="1" applyFill="1" applyBorder="1" applyAlignment="1" applyProtection="1">
      <protection hidden="1"/>
    </xf>
    <xf numFmtId="168" fontId="13" fillId="0" borderId="1" xfId="275" applyNumberFormat="1" applyFont="1" applyFill="1" applyBorder="1" applyAlignment="1" applyProtection="1">
      <protection hidden="1"/>
    </xf>
    <xf numFmtId="168" fontId="13" fillId="0" borderId="7" xfId="275" applyNumberFormat="1" applyFont="1" applyFill="1" applyBorder="1" applyAlignment="1" applyProtection="1">
      <protection hidden="1"/>
    </xf>
    <xf numFmtId="168" fontId="13" fillId="0" borderId="4" xfId="275" applyNumberFormat="1" applyFont="1" applyFill="1" applyBorder="1" applyAlignment="1" applyProtection="1">
      <protection hidden="1"/>
    </xf>
    <xf numFmtId="168" fontId="13" fillId="0" borderId="5" xfId="275" applyNumberFormat="1" applyFont="1" applyFill="1" applyBorder="1" applyAlignment="1" applyProtection="1">
      <protection hidden="1"/>
    </xf>
    <xf numFmtId="168" fontId="13" fillId="0" borderId="6" xfId="275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opLeftCell="A4" zoomScale="85" zoomScaleNormal="85" workbookViewId="0">
      <selection activeCell="C5" sqref="C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48" t="s">
        <v>0</v>
      </c>
      <c r="B1" s="48"/>
      <c r="C1" s="48"/>
      <c r="D1" s="48"/>
      <c r="E1" s="48"/>
    </row>
    <row r="2" spans="1:9" ht="17.399999999999999">
      <c r="A2" s="48" t="s">
        <v>28</v>
      </c>
      <c r="B2" s="48"/>
      <c r="C2" s="48"/>
      <c r="D2" s="48"/>
      <c r="E2" s="48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3847.4082200000003</v>
      </c>
      <c r="E6" s="11">
        <f t="shared" ref="E6:E21" si="0">ROUND(D6/C6*100,1)</f>
        <v>5.2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293410.13391999999</v>
      </c>
      <c r="D7" s="10">
        <v>10962.944880000001</v>
      </c>
      <c r="E7" s="11">
        <f t="shared" si="0"/>
        <v>3.7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2788.163</v>
      </c>
      <c r="E8" s="11">
        <f t="shared" si="0"/>
        <v>3.3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166992.93</v>
      </c>
      <c r="D9" s="10">
        <v>9310.6589600000007</v>
      </c>
      <c r="E9" s="11">
        <f t="shared" si="0"/>
        <v>5.6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1677.1759999999999</v>
      </c>
      <c r="E10" s="11">
        <f t="shared" si="0"/>
        <v>5.0999999999999996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</v>
      </c>
      <c r="D11" s="10">
        <v>70404.017609999995</v>
      </c>
      <c r="E11" s="11">
        <f t="shared" si="0"/>
        <v>2.2000000000000002</v>
      </c>
      <c r="H11" s="38">
        <v>3173814025.6599998</v>
      </c>
      <c r="I11" s="41">
        <v>1953760928.6900001</v>
      </c>
    </row>
    <row r="12" spans="1:9" s="13" customFormat="1">
      <c r="A12" s="8">
        <v>607</v>
      </c>
      <c r="B12" s="9" t="s">
        <v>11</v>
      </c>
      <c r="C12" s="10">
        <v>284291.96999999997</v>
      </c>
      <c r="D12" s="10">
        <v>5078.4702400000006</v>
      </c>
      <c r="E12" s="11">
        <f t="shared" si="0"/>
        <v>1.8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1800757.6738399998</v>
      </c>
      <c r="D13" s="10">
        <v>163276.87732</v>
      </c>
      <c r="E13" s="11">
        <f t="shared" si="0"/>
        <v>9.1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212547.74</v>
      </c>
      <c r="D14" s="10">
        <v>3458.58385</v>
      </c>
      <c r="E14" s="11">
        <f t="shared" si="0"/>
        <v>1.6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443.18887999999998</v>
      </c>
      <c r="E15" s="11">
        <f t="shared" si="0"/>
        <v>0.4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2587.8370599999998</v>
      </c>
      <c r="E16" s="11">
        <f t="shared" si="0"/>
        <v>2.2999999999999998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181395.28</v>
      </c>
      <c r="D17" s="10">
        <v>7412.7716</v>
      </c>
      <c r="E17" s="11">
        <f t="shared" si="0"/>
        <v>4.0999999999999996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4745.6402600000001</v>
      </c>
      <c r="E18" s="11">
        <f t="shared" si="0"/>
        <v>0.6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3057.30242</v>
      </c>
      <c r="E19" s="11">
        <f t="shared" si="0"/>
        <v>0.9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1282.08133</v>
      </c>
      <c r="E20" s="11">
        <f t="shared" si="0"/>
        <v>1.6</v>
      </c>
      <c r="H20" s="37">
        <v>83274890.239999995</v>
      </c>
      <c r="I20" s="40">
        <v>47758161.170000002</v>
      </c>
    </row>
    <row r="21" spans="1:9" s="14" customFormat="1">
      <c r="A21" s="49" t="s">
        <v>20</v>
      </c>
      <c r="B21" s="49"/>
      <c r="C21" s="27">
        <f>SUM(C6:C20)</f>
        <v>7817825.777759999</v>
      </c>
      <c r="D21" s="28">
        <f>SUM(D6:D20)</f>
        <v>290333.12163000001</v>
      </c>
      <c r="E21" s="29">
        <f t="shared" si="0"/>
        <v>3.7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zoomScale="85" zoomScaleNormal="85" workbookViewId="0">
      <selection activeCell="E21" sqref="E21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9" ht="17.399999999999999">
      <c r="A1" s="48" t="s">
        <v>0</v>
      </c>
      <c r="B1" s="48"/>
      <c r="C1" s="48"/>
      <c r="D1" s="48"/>
      <c r="E1" s="48"/>
    </row>
    <row r="2" spans="1:9" ht="17.399999999999999">
      <c r="A2" s="48" t="s">
        <v>31</v>
      </c>
      <c r="B2" s="48"/>
      <c r="C2" s="48"/>
      <c r="D2" s="48"/>
      <c r="E2" s="48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8102.4453099999992</v>
      </c>
      <c r="E6" s="11">
        <f t="shared" ref="E6:E21" si="0">ROUND(D6/C6*100,1)</f>
        <v>10.9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293410.13429000002</v>
      </c>
      <c r="D7" s="10">
        <v>26324.93303</v>
      </c>
      <c r="E7" s="11">
        <f t="shared" si="0"/>
        <v>9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8582.1859000000004</v>
      </c>
      <c r="E8" s="11">
        <f t="shared" si="0"/>
        <v>10.3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166227.32263000001</v>
      </c>
      <c r="D9" s="10">
        <v>16924.46153</v>
      </c>
      <c r="E9" s="11">
        <f t="shared" si="0"/>
        <v>10.199999999999999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2795.7419300000001</v>
      </c>
      <c r="E10" s="11">
        <f t="shared" si="0"/>
        <v>8.5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3263369.6701400001</v>
      </c>
      <c r="D11" s="10">
        <v>327870.47136000003</v>
      </c>
      <c r="E11" s="11">
        <f t="shared" si="0"/>
        <v>10</v>
      </c>
      <c r="H11" s="38">
        <v>3173814025.6599998</v>
      </c>
      <c r="I11" s="41">
        <v>1953760928.6900001</v>
      </c>
    </row>
    <row r="12" spans="1:9" s="13" customFormat="1" ht="27.6">
      <c r="A12" s="8">
        <v>607</v>
      </c>
      <c r="B12" s="9" t="s">
        <v>32</v>
      </c>
      <c r="C12" s="10">
        <v>295605.88500999997</v>
      </c>
      <c r="D12" s="10">
        <v>27049.442760000002</v>
      </c>
      <c r="E12" s="11">
        <f t="shared" si="0"/>
        <v>9.1999999999999993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1800986.22398</v>
      </c>
      <c r="D13" s="10">
        <v>337949.84647000005</v>
      </c>
      <c r="E13" s="11">
        <f t="shared" si="0"/>
        <v>18.8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201561.87690999999</v>
      </c>
      <c r="D14" s="10">
        <v>16360.112140000001</v>
      </c>
      <c r="E14" s="11">
        <f t="shared" si="0"/>
        <v>8.1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15250.159589999999</v>
      </c>
      <c r="E15" s="11">
        <f t="shared" si="0"/>
        <v>12.2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9857.8469299999997</v>
      </c>
      <c r="E16" s="11">
        <f t="shared" si="0"/>
        <v>8.9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181746.76791999998</v>
      </c>
      <c r="D17" s="10">
        <v>21752.20105</v>
      </c>
      <c r="E17" s="11">
        <f t="shared" si="0"/>
        <v>12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41544.675819999997</v>
      </c>
      <c r="E18" s="11">
        <f t="shared" si="0"/>
        <v>5.4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6819.9167300000008</v>
      </c>
      <c r="E19" s="11">
        <f t="shared" si="0"/>
        <v>2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7327.0077099999999</v>
      </c>
      <c r="E20" s="11">
        <f t="shared" si="0"/>
        <v>9.1999999999999993</v>
      </c>
      <c r="H20" s="37">
        <v>83274890.239999995</v>
      </c>
      <c r="I20" s="40">
        <v>47758161.170000002</v>
      </c>
    </row>
    <row r="21" spans="1:9" s="14" customFormat="1">
      <c r="A21" s="49" t="s">
        <v>20</v>
      </c>
      <c r="B21" s="49"/>
      <c r="C21" s="27">
        <f>SUM(C6:C20)</f>
        <v>7817968.260879999</v>
      </c>
      <c r="D21" s="28">
        <f>SUM(D6:D20)</f>
        <v>874511.44826000021</v>
      </c>
      <c r="E21" s="29">
        <f t="shared" si="0"/>
        <v>11.2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abSelected="1" topLeftCell="A16" zoomScale="85" zoomScaleNormal="85" workbookViewId="0">
      <selection activeCell="B15" sqref="B1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9" ht="17.399999999999999">
      <c r="A1" s="48" t="s">
        <v>0</v>
      </c>
      <c r="B1" s="48"/>
      <c r="C1" s="48"/>
      <c r="D1" s="48"/>
      <c r="E1" s="48"/>
    </row>
    <row r="2" spans="1:9" ht="17.399999999999999">
      <c r="A2" s="48" t="s">
        <v>33</v>
      </c>
      <c r="B2" s="48"/>
      <c r="C2" s="48"/>
      <c r="D2" s="48"/>
      <c r="E2" s="48"/>
    </row>
    <row r="3" spans="1:9" ht="15">
      <c r="A3" s="2"/>
      <c r="B3" s="2"/>
      <c r="C3" s="3"/>
      <c r="D3" s="2"/>
      <c r="E3" s="47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12442.44636</v>
      </c>
      <c r="E6" s="11">
        <f t="shared" ref="E6:E21" si="0">ROUND(D6/C6*100,1)</f>
        <v>16.8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292911.55272000004</v>
      </c>
      <c r="D7" s="10">
        <v>45746.248770000006</v>
      </c>
      <c r="E7" s="11">
        <f t="shared" si="0"/>
        <v>15.6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85115.422430000006</v>
      </c>
      <c r="D8" s="10">
        <v>15075.57344</v>
      </c>
      <c r="E8" s="11">
        <f t="shared" si="0"/>
        <v>17.7</v>
      </c>
      <c r="H8" s="38">
        <v>91843787.909999996</v>
      </c>
      <c r="I8" s="41">
        <v>46210845.839999996</v>
      </c>
    </row>
    <row r="9" spans="1:9" s="13" customFormat="1" ht="28.2" customHeight="1">
      <c r="A9" s="8">
        <v>604</v>
      </c>
      <c r="B9" s="9" t="s">
        <v>8</v>
      </c>
      <c r="C9" s="10">
        <v>166113.07212999999</v>
      </c>
      <c r="D9" s="10">
        <v>21814.204559999998</v>
      </c>
      <c r="E9" s="11">
        <f t="shared" si="0"/>
        <v>13.1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5605.0506599999999</v>
      </c>
      <c r="E10" s="11">
        <f t="shared" si="0"/>
        <v>17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3274188.5797100002</v>
      </c>
      <c r="D11" s="10">
        <v>603658.46926000004</v>
      </c>
      <c r="E11" s="11">
        <f t="shared" si="0"/>
        <v>18.399999999999999</v>
      </c>
      <c r="H11" s="38">
        <v>3173814025.6599998</v>
      </c>
      <c r="I11" s="41">
        <v>1953760928.6900001</v>
      </c>
    </row>
    <row r="12" spans="1:9" s="13" customFormat="1" ht="27.6">
      <c r="A12" s="8">
        <v>607</v>
      </c>
      <c r="B12" s="9" t="s">
        <v>32</v>
      </c>
      <c r="C12" s="10">
        <v>295605.88500999997</v>
      </c>
      <c r="D12" s="10">
        <v>51535.115840000006</v>
      </c>
      <c r="E12" s="11">
        <f t="shared" si="0"/>
        <v>17.399999999999999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1802297.3991700001</v>
      </c>
      <c r="D13" s="10">
        <v>498018.92816000001</v>
      </c>
      <c r="E13" s="11">
        <f t="shared" si="0"/>
        <v>27.6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34</v>
      </c>
      <c r="C14" s="10">
        <v>216561.87690999999</v>
      </c>
      <c r="D14" s="10">
        <v>31602.48316</v>
      </c>
      <c r="E14" s="11">
        <f t="shared" si="0"/>
        <v>14.6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24533.38308</v>
      </c>
      <c r="E15" s="11">
        <f t="shared" si="0"/>
        <v>19.600000000000001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18526.646539999998</v>
      </c>
      <c r="E16" s="11">
        <f t="shared" si="0"/>
        <v>16.8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186754.70734999998</v>
      </c>
      <c r="D17" s="10">
        <v>35125.786369999994</v>
      </c>
      <c r="E17" s="11">
        <f t="shared" si="0"/>
        <v>18.8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925476.50173999998</v>
      </c>
      <c r="D18" s="10">
        <v>81793.779810000007</v>
      </c>
      <c r="E18" s="11">
        <f t="shared" si="0"/>
        <v>8.8000000000000007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366598.67066</v>
      </c>
      <c r="D19" s="10">
        <v>14246.910400000001</v>
      </c>
      <c r="E19" s="11">
        <f t="shared" si="0"/>
        <v>3.9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12471.677960000001</v>
      </c>
      <c r="E20" s="11">
        <f t="shared" si="0"/>
        <v>15.6</v>
      </c>
      <c r="H20" s="37">
        <v>83274890.239999995</v>
      </c>
      <c r="I20" s="40">
        <v>47758161.170000002</v>
      </c>
    </row>
    <row r="21" spans="1:9" s="14" customFormat="1">
      <c r="A21" s="49" t="s">
        <v>20</v>
      </c>
      <c r="B21" s="49"/>
      <c r="C21" s="27">
        <f>SUM(C6:C20)</f>
        <v>8033855.1078300001</v>
      </c>
      <c r="D21" s="28">
        <f>SUM(D6:D20)</f>
        <v>1472196.7043700002</v>
      </c>
      <c r="E21" s="29">
        <f t="shared" si="0"/>
        <v>18.3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3.8" customHeight="1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за январь</vt:lpstr>
      <vt:lpstr>зафевраль</vt:lpstr>
      <vt:lpstr>за март</vt:lpstr>
      <vt:lpstr>'за март'!Область_печати</vt:lpstr>
      <vt:lpstr>'за январь'!Область_печати</vt:lpstr>
      <vt:lpstr>зафевраль!Область_печати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2016-04-07T13:15:37Z</cp:lastPrinted>
  <dcterms:created xsi:type="dcterms:W3CDTF">2015-07-08T13:05:26Z</dcterms:created>
  <dcterms:modified xsi:type="dcterms:W3CDTF">2016-04-07T13:15:39Z</dcterms:modified>
</cp:coreProperties>
</file>